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G13" i="1" l="1"/>
  <c r="J12" i="1"/>
  <c r="K12" i="1" s="1"/>
  <c r="L13" i="1" l="1"/>
  <c r="K13" i="1"/>
  <c r="J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<sst xmlns="http://schemas.openxmlformats.org/spreadsheetml/2006/main" count="38" uniqueCount="38">
  <si>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</si>
  <si>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</si>
  <si>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</si>
  <si>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</si>
  <si>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</si>
  <si>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</si>
  <si>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</si>
  <si>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</si>
  <si>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</si>
  <si>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</si>
  <si>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</si>
  <si>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</si>
  <si>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</si>
  <si>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</si>
  <si>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</si>
  <si>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</si>
  <si>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</si>
  <si>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</si>
  <si>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</si>
  <si>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</si>
  <si>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</si>
  <si>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</si>
  <si>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</si>
  <si>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</si>
  <si>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</si>
  <si>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</si>
  <si>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</si>
  <si>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</si>
  <si>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</si>
  <si>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</si>
  <si>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</si>
  <si>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ВБШвнг(A)-ХЛ 4х150мс(PE)-1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</si>
  <si>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</si>
  <si>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Кабели и провода силовые</t>
  </si>
  <si>
    <t>М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</si>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</sst>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E12" sqref="E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61" t="s">
        <v>36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53" t="s">
        <v>33</v>
      </c>
      <c r="B12" s="53">
        <v>1</v>
      </c>
      <c r="C12" s="54" t="s">
        <v>31</v>
      </c>
      <c r="D12" s="55">
        <v>21103320</v>
      </c>
      <c r="E12" s="48" t="s">
        <v>32</v>
      </c>
      <c r="F12" s="56" t="s">
        <v>34</v>
      </c>
      <c r="G12" s="57">
        <v>485</v>
      </c>
      <c r="H12" s="60">
        <v>5078.2</v>
      </c>
      <c r="I12" s="58"/>
      <c r="J12" s="58">
        <f t="shared" ref="J12" si="0">ROUND(I12*G12,2)</f>
        <v>0</v>
      </c>
      <c r="K12" s="58">
        <f t="shared" ref="K12" si="1">L12-J12</f>
        <v>0</v>
      </c>
      <c r="L12" s="58">
        <f>ROUND(I12*G12*1.22,2)</f>
        <v>0</v>
      </c>
      <c r="M12" s="59" t="s">
        <v>22</v>
      </c>
    </row>
    <row r="13" spans="1:13" s="37" customFormat="1" ht="35.25" customHeight="1" x14ac:dyDescent="0.3">
      <c r="A13" s="33"/>
      <c r="B13" s="33"/>
      <c r="C13" s="34" t="s">
        <v>2</v>
      </c>
      <c r="D13" s="51"/>
      <c r="E13" s="28"/>
      <c r="F13" s="35"/>
      <c r="G13" s="45">
        <f>SUM(G12:G12)</f>
        <v>485</v>
      </c>
      <c r="H13" s="52"/>
      <c r="I13" s="36"/>
      <c r="J13" s="36">
        <f>SUM(J12:J12)</f>
        <v>0</v>
      </c>
      <c r="K13" s="36">
        <f>SUM(K12:K12)</f>
        <v>0</v>
      </c>
      <c r="L13" s="36">
        <f>SUM(L12:L12)</f>
        <v>0</v>
      </c>
      <c r="M13" s="48"/>
    </row>
    <row r="14" spans="1:13" s="30" customFormat="1" ht="32.25" customHeight="1" x14ac:dyDescent="0.3">
      <c r="A14" s="38" t="s">
        <v>35</v>
      </c>
      <c r="B14" s="39"/>
      <c r="C14" s="39"/>
      <c r="D14" s="41"/>
    </row>
    <row r="15" spans="1:13" s="30" customFormat="1" ht="32.25" customHeight="1" x14ac:dyDescent="0.3">
      <c r="A15" s="3"/>
      <c r="B15" s="3"/>
      <c r="C15" s="3"/>
      <c r="D15" s="4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2" customFormat="1" ht="37.5" x14ac:dyDescent="0.25">
      <c r="C25" s="21" t="s">
        <v>6</v>
      </c>
      <c r="D25" s="20"/>
      <c r="E25" s="42" t="s">
        <v>7</v>
      </c>
      <c r="F25" s="22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3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2026-05-21T04:14:38Z</dcterms:modified>
</cp:coreProperties>
</file>